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35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G119" i="3" s="1"/>
  <c r="AF118" i="3"/>
  <c r="AC118" i="3"/>
  <c r="AB118" i="3"/>
  <c r="AA118" i="3"/>
  <c r="AA119" i="3" s="1"/>
  <c r="Z118" i="3"/>
  <c r="Y118" i="3"/>
  <c r="X118" i="3"/>
  <c r="U118" i="3"/>
  <c r="U119" i="3" s="1"/>
  <c r="T118" i="3"/>
  <c r="S118" i="3"/>
  <c r="S119" i="3" s="1"/>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BR84" i="3" s="1"/>
  <c r="BR118" i="3" s="1"/>
  <c r="BR119" i="3" s="1"/>
  <c r="AL84" i="3"/>
  <c r="BB84" i="3"/>
  <c r="BQ84" i="3"/>
  <c r="BP84" i="3"/>
  <c r="BP118" i="3" s="1"/>
  <c r="BP119" i="3" s="1"/>
  <c r="BO84" i="3"/>
  <c r="BN84" i="3"/>
  <c r="BN118" i="3" s="1"/>
  <c r="BN119" i="3" s="1"/>
  <c r="BM84" i="3"/>
  <c r="BL84" i="3"/>
  <c r="BL118" i="3" s="1"/>
  <c r="BL119" i="3" s="1"/>
  <c r="AE84" i="3"/>
  <c r="AU84" i="3"/>
  <c r="N84" i="3"/>
  <c r="AD84" i="3"/>
  <c r="AD118" i="3" s="1"/>
  <c r="AD119" i="3" s="1"/>
  <c r="AT84" i="3"/>
  <c r="BJ84" i="3"/>
  <c r="BJ118" i="3" s="1"/>
  <c r="BJ119" i="3" s="1"/>
  <c r="BI84" i="3"/>
  <c r="BH84" i="3"/>
  <c r="BH118" i="3" s="1"/>
  <c r="BH119" i="3" s="1"/>
  <c r="BG84" i="3"/>
  <c r="BG118" i="3" s="1"/>
  <c r="BG119" i="3" s="1"/>
  <c r="BF84" i="3"/>
  <c r="BF118" i="3" s="1"/>
  <c r="BF119" i="3" s="1"/>
  <c r="BE84" i="3"/>
  <c r="BD84" i="3"/>
  <c r="BD118" i="3" s="1"/>
  <c r="BD119" i="3" s="1"/>
  <c r="G84" i="3"/>
  <c r="W84" i="3"/>
  <c r="W118" i="3" s="1"/>
  <c r="W119" i="3" s="1"/>
  <c r="AM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AR76" i="3"/>
  <c r="H75" i="3"/>
  <c r="I75" i="3"/>
  <c r="J75" i="3"/>
  <c r="K75" i="3"/>
  <c r="L75" i="3"/>
  <c r="N75" i="3"/>
  <c r="G75" i="3"/>
  <c r="X75" i="3"/>
  <c r="Y75" i="3"/>
  <c r="Z75" i="3"/>
  <c r="AD75" i="3"/>
  <c r="W75" i="3"/>
  <c r="AN75" i="3"/>
  <c r="AM75" i="3"/>
  <c r="BC75" i="3"/>
  <c r="P75" i="3"/>
  <c r="Q75" i="3"/>
  <c r="V75" i="3"/>
  <c r="O75" i="3"/>
  <c r="AF75" i="3"/>
  <c r="AE75" i="3"/>
  <c r="AV75" i="3"/>
  <c r="AU75" i="3"/>
  <c r="BK75" i="3"/>
  <c r="BT75" i="3"/>
  <c r="BR75" i="3"/>
  <c r="BQ75" i="3"/>
  <c r="BP75" i="3"/>
  <c r="BO75" i="3"/>
  <c r="BN75" i="3"/>
  <c r="BM75" i="3"/>
  <c r="BL75" i="3"/>
  <c r="BJ75" i="3"/>
  <c r="BI75" i="3"/>
  <c r="BH75" i="3"/>
  <c r="BG75" i="3"/>
  <c r="BF75" i="3"/>
  <c r="BE75" i="3"/>
  <c r="BD75" i="3"/>
  <c r="BB75" i="3"/>
  <c r="BA75" i="3"/>
  <c r="AZ75" i="3"/>
  <c r="AY75" i="3"/>
  <c r="AX75" i="3"/>
  <c r="AW75" i="3"/>
  <c r="AT75" i="3"/>
  <c r="AS75" i="3"/>
  <c r="AR75" i="3"/>
  <c r="AQ75" i="3"/>
  <c r="AP75" i="3"/>
  <c r="AO75" i="3"/>
  <c r="AL75" i="3"/>
  <c r="AK75" i="3"/>
  <c r="AJ75" i="3"/>
  <c r="AI75" i="3"/>
  <c r="AH75" i="3"/>
  <c r="AG75" i="3"/>
  <c r="AC75" i="3"/>
  <c r="AB75" i="3"/>
  <c r="AA75" i="3"/>
  <c r="U75" i="3"/>
  <c r="T75" i="3"/>
  <c r="S75" i="3"/>
  <c r="R75" i="3"/>
  <c r="M75" i="3"/>
  <c r="N74" i="3"/>
  <c r="G74" i="3"/>
  <c r="AD74" i="3"/>
  <c r="W74" i="3"/>
  <c r="AM74" i="3"/>
  <c r="BC74" i="3"/>
  <c r="V74" i="3"/>
  <c r="O74" i="3"/>
  <c r="AE74" i="3"/>
  <c r="AU74" i="3"/>
  <c r="BK74" i="3"/>
  <c r="BT74" i="3"/>
  <c r="BR74" i="3"/>
  <c r="BQ74" i="3"/>
  <c r="BP74" i="3"/>
  <c r="BO74" i="3"/>
  <c r="BN74" i="3"/>
  <c r="BM74" i="3"/>
  <c r="BL74" i="3"/>
  <c r="BJ74" i="3"/>
  <c r="BI74" i="3"/>
  <c r="BH74" i="3"/>
  <c r="BG74" i="3"/>
  <c r="BF74" i="3"/>
  <c r="BE74" i="3"/>
  <c r="BD74" i="3"/>
  <c r="BB74" i="3"/>
  <c r="AT74" i="3"/>
  <c r="AL74" i="3"/>
  <c r="N73" i="3"/>
  <c r="G73" i="3"/>
  <c r="AD73" i="3"/>
  <c r="W73" i="3"/>
  <c r="AM73" i="3"/>
  <c r="BC73" i="3"/>
  <c r="V73" i="3"/>
  <c r="O73" i="3"/>
  <c r="AE73" i="3"/>
  <c r="AU73" i="3"/>
  <c r="BK73" i="3"/>
  <c r="BT73" i="3"/>
  <c r="BR73" i="3"/>
  <c r="BQ73" i="3"/>
  <c r="BP73" i="3"/>
  <c r="BO73" i="3"/>
  <c r="BN73" i="3"/>
  <c r="BM73" i="3"/>
  <c r="BL73" i="3"/>
  <c r="BJ73" i="3"/>
  <c r="BI73" i="3"/>
  <c r="BH73" i="3"/>
  <c r="BG73" i="3"/>
  <c r="BF73" i="3"/>
  <c r="BE73" i="3"/>
  <c r="BD73" i="3"/>
  <c r="BB73" i="3"/>
  <c r="AT73" i="3"/>
  <c r="AL73" i="3"/>
  <c r="BA72" i="3"/>
  <c r="AZ72" i="3"/>
  <c r="AZ23" i="3"/>
  <c r="AZ28" i="3"/>
  <c r="AZ34" i="3"/>
  <c r="AZ47" i="3"/>
  <c r="AZ54" i="3"/>
  <c r="AZ66" i="3"/>
  <c r="AZ69" i="3"/>
  <c r="AZ61" i="3"/>
  <c r="AZ58" i="3"/>
  <c r="AZ76"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B76"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E69" i="3"/>
  <c r="AW69" i="3"/>
  <c r="AX69" i="3"/>
  <c r="AY69" i="3"/>
  <c r="BA69" i="3"/>
  <c r="BB69" i="3"/>
  <c r="AU69" i="3"/>
  <c r="BK69" i="3"/>
  <c r="BT69" i="3"/>
  <c r="BR69" i="3"/>
  <c r="BQ69" i="3"/>
  <c r="BP69" i="3"/>
  <c r="BO69" i="3"/>
  <c r="BN69" i="3"/>
  <c r="BM69" i="3"/>
  <c r="BL69" i="3"/>
  <c r="BJ69" i="3"/>
  <c r="BI69" i="3"/>
  <c r="BH69" i="3"/>
  <c r="BG69" i="3"/>
  <c r="BF69" i="3"/>
  <c r="BE69" i="3"/>
  <c r="BD69" i="3"/>
  <c r="AL69" i="3"/>
  <c r="AK69" i="3"/>
  <c r="AJ69" i="3"/>
  <c r="AI69" i="3"/>
  <c r="AH69" i="3"/>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D61" i="3"/>
  <c r="W61" i="3"/>
  <c r="AO61" i="3"/>
  <c r="AP61" i="3"/>
  <c r="AT61" i="3"/>
  <c r="AM61" i="3"/>
  <c r="BC61" i="3"/>
  <c r="Q61" i="3"/>
  <c r="R61" i="3"/>
  <c r="S61" i="3"/>
  <c r="T61" i="3"/>
  <c r="U61" i="3"/>
  <c r="V61" i="3"/>
  <c r="P61" i="3"/>
  <c r="O61" i="3"/>
  <c r="AG61" i="3"/>
  <c r="AH61" i="3"/>
  <c r="AI61" i="3"/>
  <c r="AJ61" i="3"/>
  <c r="AK61" i="3"/>
  <c r="AL61" i="3"/>
  <c r="AF61" i="3"/>
  <c r="AE61" i="3"/>
  <c r="AW61" i="3"/>
  <c r="AX61" i="3"/>
  <c r="AY61" i="3"/>
  <c r="BA61" i="3"/>
  <c r="BB61" i="3"/>
  <c r="AU61" i="3"/>
  <c r="BK61" i="3"/>
  <c r="BT61" i="3"/>
  <c r="BR61" i="3"/>
  <c r="BQ61" i="3"/>
  <c r="BP61" i="3"/>
  <c r="BO61" i="3"/>
  <c r="BN61" i="3"/>
  <c r="BM61" i="3"/>
  <c r="BL61" i="3"/>
  <c r="BJ61" i="3"/>
  <c r="BI61" i="3"/>
  <c r="BH61" i="3"/>
  <c r="BG61" i="3"/>
  <c r="BF61" i="3"/>
  <c r="BE61" i="3"/>
  <c r="BD61" i="3"/>
  <c r="AS61" i="3"/>
  <c r="AR61" i="3"/>
  <c r="AQ61" i="3"/>
  <c r="AC61" i="3"/>
  <c r="AB61" i="3"/>
  <c r="AA61" i="3"/>
  <c r="Z61" i="3"/>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N42" i="3"/>
  <c r="H42" i="3"/>
  <c r="G42" i="3"/>
  <c r="AD42" i="3"/>
  <c r="W42" i="3"/>
  <c r="AT42" i="3"/>
  <c r="AM42" i="3"/>
  <c r="BC42" i="3"/>
  <c r="Q42" i="3"/>
  <c r="R42" i="3"/>
  <c r="V42" i="3"/>
  <c r="P42" i="3"/>
  <c r="O42" i="3"/>
  <c r="AG42" i="3"/>
  <c r="AL42" i="3"/>
  <c r="AF42" i="3"/>
  <c r="AE42" i="3"/>
  <c r="AW42" i="3"/>
  <c r="BB42" i="3"/>
  <c r="AU42" i="3"/>
  <c r="BK42" i="3"/>
  <c r="BT42" i="3"/>
  <c r="BR42" i="3"/>
  <c r="BQ42" i="3"/>
  <c r="BP42" i="3"/>
  <c r="BO42" i="3"/>
  <c r="BN42" i="3"/>
  <c r="BM42" i="3"/>
  <c r="BL42" i="3"/>
  <c r="BJ42" i="3"/>
  <c r="BI42" i="3"/>
  <c r="BH42" i="3"/>
  <c r="BG42" i="3"/>
  <c r="BF42" i="3"/>
  <c r="BE42" i="3"/>
  <c r="BD42" i="3"/>
  <c r="BA42" i="3"/>
  <c r="AZ42" i="3"/>
  <c r="AY42" i="3"/>
  <c r="AX42" i="3"/>
  <c r="AS42" i="3"/>
  <c r="AR42" i="3"/>
  <c r="AQ42" i="3"/>
  <c r="AP42" i="3"/>
  <c r="AO42" i="3"/>
  <c r="AK42" i="3"/>
  <c r="AJ42" i="3"/>
  <c r="AI42" i="3"/>
  <c r="AH42" i="3"/>
  <c r="AC42" i="3"/>
  <c r="AB42" i="3"/>
  <c r="AA42" i="3"/>
  <c r="Z42" i="3"/>
  <c r="Y42" i="3"/>
  <c r="U42" i="3"/>
  <c r="T42" i="3"/>
  <c r="S42" i="3"/>
  <c r="M42" i="3"/>
  <c r="L42" i="3"/>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AD38" i="3"/>
  <c r="W38" i="3"/>
  <c r="AM38" i="3"/>
  <c r="BC38" i="3"/>
  <c r="BB38" i="3"/>
  <c r="AU38" i="3"/>
  <c r="P38" i="3"/>
  <c r="Q38" i="3"/>
  <c r="R38" i="3"/>
  <c r="S38" i="3"/>
  <c r="T38" i="3"/>
  <c r="U38" i="3"/>
  <c r="V38" i="3"/>
  <c r="O38" i="3"/>
  <c r="AF38" i="3"/>
  <c r="AE38" i="3"/>
  <c r="BK38" i="3"/>
  <c r="BT38" i="3"/>
  <c r="BR38" i="3"/>
  <c r="BQ38" i="3"/>
  <c r="BP38" i="3"/>
  <c r="BO38" i="3"/>
  <c r="BN38" i="3"/>
  <c r="BM38" i="3"/>
  <c r="BL38" i="3"/>
  <c r="BJ38" i="3"/>
  <c r="BI38" i="3"/>
  <c r="BH38" i="3"/>
  <c r="BG38" i="3"/>
  <c r="BF38" i="3"/>
  <c r="BE38" i="3"/>
  <c r="BD38" i="3"/>
  <c r="BA38" i="3"/>
  <c r="AZ38" i="3"/>
  <c r="AY38" i="3"/>
  <c r="AX38" i="3"/>
  <c r="AW38" i="3"/>
  <c r="AT38" i="3"/>
  <c r="AS38" i="3"/>
  <c r="AR38" i="3"/>
  <c r="AQ38" i="3"/>
  <c r="AP38" i="3"/>
  <c r="AO38" i="3"/>
  <c r="AL38" i="3"/>
  <c r="AK38" i="3"/>
  <c r="AJ38" i="3"/>
  <c r="AI38" i="3"/>
  <c r="AH38" i="3"/>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P76" i="3"/>
  <c r="AO23" i="3"/>
  <c r="AT23" i="3"/>
  <c r="AM23" i="3"/>
  <c r="AK23" i="3"/>
  <c r="AK76" i="3"/>
  <c r="AJ23" i="3"/>
  <c r="AI23" i="3"/>
  <c r="AH23" i="3"/>
  <c r="AG23" i="3"/>
  <c r="AL23" i="3"/>
  <c r="AF23" i="3"/>
  <c r="AE23" i="3"/>
  <c r="AC23" i="3"/>
  <c r="AA23" i="3"/>
  <c r="Z23" i="3"/>
  <c r="Y23" i="3"/>
  <c r="AD23" i="3"/>
  <c r="W23" i="3"/>
  <c r="U23" i="3"/>
  <c r="T23" i="3"/>
  <c r="BP23" i="3"/>
  <c r="S23" i="3"/>
  <c r="S76" i="3"/>
  <c r="R23" i="3"/>
  <c r="BN23" i="3"/>
  <c r="Q23" i="3"/>
  <c r="V23" i="3"/>
  <c r="P23" i="3"/>
  <c r="BL23" i="3"/>
  <c r="M23" i="3"/>
  <c r="L23" i="3"/>
  <c r="L76" i="3"/>
  <c r="K23" i="3"/>
  <c r="K76" i="3"/>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BL72" i="3"/>
  <c r="BP72" i="3"/>
  <c r="AU72" i="3"/>
  <c r="AS76" i="3"/>
  <c r="AL72" i="3"/>
  <c r="AE72" i="3"/>
  <c r="Z76" i="3"/>
  <c r="Z119" i="3"/>
  <c r="N72" i="3"/>
  <c r="I76" i="3"/>
  <c r="M76" i="3"/>
  <c r="M119" i="3"/>
  <c r="V72" i="3"/>
  <c r="AD72" i="3"/>
  <c r="W72" i="3"/>
  <c r="BR70" i="3"/>
  <c r="AH76" i="3"/>
  <c r="AH119" i="3"/>
  <c r="AI76" i="3"/>
  <c r="AI119" i="3"/>
  <c r="BR71" i="3"/>
  <c r="BN72" i="3"/>
  <c r="AF76" i="3"/>
  <c r="AJ76" i="3"/>
  <c r="AJ119" i="3"/>
  <c r="BK70" i="3"/>
  <c r="BO72" i="3"/>
  <c r="BC71" i="3"/>
  <c r="AC76" i="3"/>
  <c r="AC119" i="3"/>
  <c r="BC70" i="3"/>
  <c r="BJ71" i="3"/>
  <c r="BE72" i="3"/>
  <c r="BI72" i="3"/>
  <c r="BJ72" i="3"/>
  <c r="AA76" i="3"/>
  <c r="BG76" i="3"/>
  <c r="BG72" i="3"/>
  <c r="O72" i="3"/>
  <c r="BM72" i="3"/>
  <c r="P76" i="3"/>
  <c r="P119" i="3"/>
  <c r="T76" i="3"/>
  <c r="O71" i="3"/>
  <c r="BK71" i="3"/>
  <c r="BF72" i="3"/>
  <c r="G72" i="3"/>
  <c r="BC72" i="3"/>
  <c r="BJ70" i="3"/>
  <c r="BK80" i="3"/>
  <c r="BC80" i="3"/>
  <c r="BR80" i="3"/>
  <c r="BJ80" i="3"/>
  <c r="BK90" i="3"/>
  <c r="BC90" i="3"/>
  <c r="BJ90" i="3"/>
  <c r="AE103" i="3"/>
  <c r="BK103" i="3"/>
  <c r="BC103" i="3"/>
  <c r="BJ103" i="3"/>
  <c r="BK115" i="3"/>
  <c r="BC115" i="3"/>
  <c r="BJ115" i="3"/>
  <c r="BK114" i="3"/>
  <c r="BJ114" i="3"/>
  <c r="BC114" i="3"/>
  <c r="BR112" i="3"/>
  <c r="BK112" i="3"/>
  <c r="BR110" i="3"/>
  <c r="BK110" i="3"/>
  <c r="BC110" i="3"/>
  <c r="BJ110" i="3"/>
  <c r="BR109" i="3"/>
  <c r="W109" i="3"/>
  <c r="BC109" i="3"/>
  <c r="O109" i="3"/>
  <c r="BK109" i="3"/>
  <c r="BK108" i="3"/>
  <c r="BC108" i="3"/>
  <c r="N118" i="3"/>
  <c r="BJ108" i="3"/>
  <c r="BC91" i="3"/>
  <c r="O91" i="3"/>
  <c r="BK91" i="3"/>
  <c r="BK107" i="3"/>
  <c r="BC107" i="3"/>
  <c r="BJ107" i="3"/>
  <c r="BK111" i="3"/>
  <c r="BJ111" i="3"/>
  <c r="BC111" i="3"/>
  <c r="BB76" i="3"/>
  <c r="AU76" i="3"/>
  <c r="AX119" i="3"/>
  <c r="BB23" i="3"/>
  <c r="AU23" i="3"/>
  <c r="AY119" i="3"/>
  <c r="AV119" i="3"/>
  <c r="AZ119" i="3"/>
  <c r="BQ23" i="3"/>
  <c r="AW119" i="3"/>
  <c r="BA119" i="3"/>
  <c r="AO76" i="3"/>
  <c r="AT76" i="3"/>
  <c r="AM76" i="3"/>
  <c r="AS119" i="3"/>
  <c r="AR119" i="3"/>
  <c r="AP119" i="3"/>
  <c r="AN119" i="3"/>
  <c r="AQ119" i="3"/>
  <c r="BK16" i="3"/>
  <c r="BT19" i="3"/>
  <c r="BR16" i="3"/>
  <c r="AG76" i="3"/>
  <c r="BK15" i="3"/>
  <c r="AK119" i="3"/>
  <c r="Y76" i="3"/>
  <c r="Y119" i="3"/>
  <c r="BH76" i="3"/>
  <c r="BT21" i="3"/>
  <c r="BJ23" i="3"/>
  <c r="X119" i="3"/>
  <c r="AB119" i="3"/>
  <c r="BC15" i="3"/>
  <c r="BT15" i="3"/>
  <c r="BC16" i="3"/>
  <c r="BT22" i="3"/>
  <c r="O23" i="3"/>
  <c r="BO23" i="3"/>
  <c r="BR15" i="3"/>
  <c r="BT18" i="3"/>
  <c r="Q76" i="3"/>
  <c r="U76" i="3"/>
  <c r="BQ76" i="3"/>
  <c r="BT16" i="3"/>
  <c r="BM23" i="3"/>
  <c r="R76" i="3"/>
  <c r="T119" i="3"/>
  <c r="BD76" i="3"/>
  <c r="BE76" i="3"/>
  <c r="BF23" i="3"/>
  <c r="L119" i="3"/>
  <c r="G23" i="3"/>
  <c r="BC23" i="3"/>
  <c r="BG23" i="3"/>
  <c r="I119" i="3"/>
  <c r="J76" i="3"/>
  <c r="BF76" i="3"/>
  <c r="H119" i="3"/>
  <c r="BJ15" i="3"/>
  <c r="BD23" i="3"/>
  <c r="BH23" i="3"/>
  <c r="BE23" i="3"/>
  <c r="BI23" i="3"/>
  <c r="K119" i="3"/>
  <c r="BJ106" i="3"/>
  <c r="BR106" i="3"/>
  <c r="BC106" i="3"/>
  <c r="O106" i="3"/>
  <c r="BK106" i="3"/>
  <c r="BR105" i="3"/>
  <c r="BK105" i="3"/>
  <c r="BC105" i="3"/>
  <c r="BK104" i="3"/>
  <c r="BJ104" i="3"/>
  <c r="AT118" i="3"/>
  <c r="AT119" i="3" s="1"/>
  <c r="BC104" i="3"/>
  <c r="BR101" i="3"/>
  <c r="BK101" i="3"/>
  <c r="BC101" i="3"/>
  <c r="BK100" i="3"/>
  <c r="BC100" i="3"/>
  <c r="BR100" i="3"/>
  <c r="BJ100" i="3"/>
  <c r="BR98" i="3"/>
  <c r="AM98" i="3"/>
  <c r="BC98" i="3"/>
  <c r="O98" i="3"/>
  <c r="BK98" i="3"/>
  <c r="BR97" i="3"/>
  <c r="BK97" i="3"/>
  <c r="BC97" i="3"/>
  <c r="BJ97" i="3"/>
  <c r="BK96" i="3"/>
  <c r="BM118" i="3"/>
  <c r="BM119" i="3" s="1"/>
  <c r="BQ118" i="3"/>
  <c r="BQ119" i="3" s="1"/>
  <c r="BC96" i="3"/>
  <c r="BR96" i="3"/>
  <c r="BJ96" i="3"/>
  <c r="BK95" i="3"/>
  <c r="BC95" i="3"/>
  <c r="BJ95" i="3"/>
  <c r="BK94" i="3"/>
  <c r="BJ94" i="3"/>
  <c r="BC94" i="3"/>
  <c r="BK116" i="3"/>
  <c r="BC116" i="3"/>
  <c r="BO118" i="3"/>
  <c r="BO119" i="3" s="1"/>
  <c r="G93" i="3"/>
  <c r="BC93" i="3"/>
  <c r="BK92" i="3"/>
  <c r="BC92" i="3"/>
  <c r="BR89" i="3"/>
  <c r="BJ89" i="3"/>
  <c r="O89" i="3"/>
  <c r="BK89" i="3"/>
  <c r="G89" i="3"/>
  <c r="BC89" i="3"/>
  <c r="AU118" i="3"/>
  <c r="AU119" i="3" s="1"/>
  <c r="AZ122" i="3" s="1"/>
  <c r="BK88" i="3"/>
  <c r="BJ87" i="3"/>
  <c r="O87" i="3"/>
  <c r="BK87" i="3"/>
  <c r="G87" i="3"/>
  <c r="BC87" i="3"/>
  <c r="BE118" i="3"/>
  <c r="BE119" i="3" s="1"/>
  <c r="BI118" i="3"/>
  <c r="BI119" i="3" s="1"/>
  <c r="BR86" i="3"/>
  <c r="AE118" i="3"/>
  <c r="AE119" i="3" s="1"/>
  <c r="BK86" i="3"/>
  <c r="BC86" i="3"/>
  <c r="BB118" i="3"/>
  <c r="BB119" i="3"/>
  <c r="AM85" i="3"/>
  <c r="AM118" i="3"/>
  <c r="AM119" i="3" s="1"/>
  <c r="AR120" i="3" s="1"/>
  <c r="AL118" i="3"/>
  <c r="AL119" i="3" s="1"/>
  <c r="W85" i="3"/>
  <c r="BR85" i="3"/>
  <c r="O85" i="3"/>
  <c r="G85" i="3"/>
  <c r="BJ85" i="3"/>
  <c r="AO119" i="3"/>
  <c r="BT70" i="3"/>
  <c r="BO76" i="3"/>
  <c r="BP76" i="3"/>
  <c r="BR72" i="3"/>
  <c r="BK72" i="3"/>
  <c r="BT72" i="3"/>
  <c r="BI76" i="3"/>
  <c r="BT71" i="3"/>
  <c r="BN76" i="3"/>
  <c r="AF119" i="3"/>
  <c r="BL76" i="3"/>
  <c r="AL76" i="3"/>
  <c r="AE76" i="3"/>
  <c r="AD76" i="3"/>
  <c r="W76" i="3"/>
  <c r="BK23" i="3"/>
  <c r="BR23" i="3"/>
  <c r="BT23" i="3"/>
  <c r="R119" i="3"/>
  <c r="V76" i="3"/>
  <c r="BM76" i="3"/>
  <c r="Q119" i="3"/>
  <c r="N76" i="3"/>
  <c r="J119" i="3"/>
  <c r="BK85" i="3"/>
  <c r="G118" i="3"/>
  <c r="BC85" i="3"/>
  <c r="BU76" i="3"/>
  <c r="BR76" i="3"/>
  <c r="O76" i="3"/>
  <c r="BK76" i="3"/>
  <c r="BJ76" i="3"/>
  <c r="N119" i="3"/>
  <c r="G76" i="3"/>
  <c r="BC76" i="3"/>
  <c r="BT76" i="3"/>
  <c r="G119" i="3"/>
  <c r="L122" i="3" s="1"/>
  <c r="L120" i="3"/>
  <c r="AB120" i="3" l="1"/>
  <c r="AB122" i="3"/>
  <c r="AZ120" i="3"/>
  <c r="AR122" i="3"/>
  <c r="AJ122" i="3"/>
  <c r="AJ120" i="3"/>
  <c r="BC84" i="3"/>
  <c r="BC118" i="3" s="1"/>
  <c r="BC119" i="3" s="1"/>
  <c r="BH122" i="3" s="1"/>
  <c r="O84" i="3"/>
  <c r="V118" i="3"/>
  <c r="V119" i="3" s="1"/>
  <c r="BH120" i="3" l="1"/>
  <c r="BK84" i="3"/>
  <c r="BK118" i="3" s="1"/>
  <c r="BK119" i="3" s="1"/>
  <c r="O118" i="3"/>
  <c r="O119" i="3" s="1"/>
  <c r="T120" i="3" l="1"/>
  <c r="T122" i="3"/>
  <c r="BP120" i="3"/>
  <c r="BP122" i="3"/>
</calcChain>
</file>

<file path=xl/sharedStrings.xml><?xml version="1.0" encoding="utf-8"?>
<sst xmlns="http://schemas.openxmlformats.org/spreadsheetml/2006/main" count="635" uniqueCount="184">
  <si>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</si>
  <si>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</si>
  <si>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</si>
  <si>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</si>
  <si>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</si>
  <si>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</si>
  <si>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</si>
  <si>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</si>
  <si>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</si>
  <si>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</si>
  <si>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</si>
  <si>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</si>
  <si>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</si>
  <si>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</si>
  <si>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</si>
  <si>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</si>
  <si>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</si>
  <si>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</si>
  <si>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</si>
  <si>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</si>
  <si>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</si>
  <si>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</si>
  <si>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</si>
  <si>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</si>
  <si>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</si>
  <si>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</si>
  <si>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</si>
  <si>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</si>
  <si>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</si>
  <si>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</si>
  <si>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</si>
  <si>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</si>
  <si>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</si>
  <si>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</si>
  <si>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</si>
  <si>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</si>
  <si>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</si>
  <si>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</si>
  <si>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</si>
  <si>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</si>
  <si>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</si>
  <si>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</si>
  <si>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</si>
  <si>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</si>
  <si>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</si>
  <si>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</si>
  <si>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</si>
  <si>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</si>
  <si>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</si>
  <si>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</si>
  <si>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</si>
  <si>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</si>
  <si>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</si>
  <si>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</si>
  <si>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</si>
  <si>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</si>
  <si>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</si>
  <si>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</si>
  <si>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</si>
  <si>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</si>
  <si>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</si>
  <si>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</si>
  <si>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</si>
  <si>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</si>
  <si>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</si>
  <si>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</si>
  <si>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</si>
  <si>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</si>
  <si>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</si>
  <si>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</si>
  <si>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</si>
  <si>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</si>
  <si>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</si>
  <si>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</si>
  <si>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</si>
  <si>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</si>
  <si>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</si>
  <si>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</si>
  <si>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</si>
  <si>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</si>
  <si>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</si>
  <si>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</si>
  <si>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</si>
  <si>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</si>
  <si>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</si>
  <si>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</si>
  <si>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</si>
  <si>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</si>
  <si>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</si>
  <si>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</si>
  <si>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</si>
  <si>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</si>
  <si>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</si>
  <si>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</si>
  <si>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</si>
  <si>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</si>
  <si>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</si>
  <si>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</si>
  <si>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</si>
  <si>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</si>
  <si>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</si>
  <si>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</si>
  <si>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</si>
  <si>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</si>
  <si>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</si>
  <si>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</si>
  <si>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</si>
  <si>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</si>
  <si>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</si>
  <si>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</si>
  <si>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</si>
  <si>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</si>
  <si>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</si>
  <si>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</si>
  <si>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</si>
  <si>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</si>
  <si>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</si>
  <si>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</si>
  <si>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</si>
  <si>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</si>
  <si>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</si>
  <si>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</si>
  <si>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</si>
  <si>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</si>
  <si>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</si>
  <si>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</si>
  <si>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</si>
  <si>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</si>
  <si>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</si>
  <si>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</si>
  <si>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</si>
  <si>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</si>
  <si>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</si>
  <si>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</si>
  <si>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</si>
  <si>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</si>
  <si>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</si>
  <si>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</si>
  <si>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</si>
  <si>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</si>
  <si>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</si>
  <si>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</si>
  <si>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</si>
  <si>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</si>
  <si>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</si>
  <si>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</si>
  <si>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</si>
  <si>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</si>
  <si>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</si>
  <si>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</si>
  <si>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</si>
  <si>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</si>
  <si>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</si>
  <si>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</si>
  <si>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</si>
  <si>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</si>
  <si>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</si>
  <si>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</si>
  <si>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</si>
  <si>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</si>
  <si>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</si>
  <si>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</si>
  <si>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</si>
  <si>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</si>
  <si>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</si>
  <si>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</si>
  <si>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</si>
  <si>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</si>
  <si>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</si>
  <si>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</si>
  <si>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</si>
  <si>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</si>
  <si>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</si>
  <si>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</si>
  <si>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</si>
  <si>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</si>
  <si>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</si>
  <si>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</si>
  <si>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</si>
  <si>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</si>
  <si>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AUXILIAR DEL RESPONSABLE</t>
  </si>
  <si>
    <t>LAE. LINO BAUTISTA FERNANDEZ</t>
  </si>
  <si>
    <t>RESPONSABLE DEL CENTRO</t>
  </si>
  <si>
    <t>ING. OMAR PRIETO ARCINEDA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</si>
</sst>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7" fillId="0" borderId="23" xfId="0" applyFont="1" applyBorder="1" applyAlignment="1" applyProtection="1">
      <alignment horizont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E82" zoomScale="55" zoomScaleNormal="55" zoomScaleSheetLayoutView="77" workbookViewId="0">
      <selection activeCell="H96" sqref="H9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8"/>
      <c r="E5" s="248"/>
      <c r="F5" s="248"/>
      <c r="G5" s="248"/>
      <c r="H5" s="248"/>
      <c r="I5" s="248"/>
      <c r="J5" s="248"/>
      <c r="K5" s="24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9" t="s">
        <v>0</v>
      </c>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9" t="s">
        <v>99</v>
      </c>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8"/>
      <c r="AQ7" s="28"/>
      <c r="AR7" s="28"/>
      <c r="AS7" s="28"/>
      <c r="AT7" s="28"/>
      <c r="AU7" s="28"/>
      <c r="AV7" s="28"/>
      <c r="AW7" s="28"/>
      <c r="AX7" s="28"/>
      <c r="AY7" s="28"/>
      <c r="AZ7" s="28"/>
      <c r="BA7" s="28"/>
      <c r="BB7" s="28"/>
      <c r="BC7" s="28"/>
      <c r="BD7" s="28"/>
      <c r="BE7" s="28"/>
      <c r="BF7" s="28"/>
      <c r="BG7" s="28"/>
      <c r="BH7" s="28"/>
      <c r="BI7" s="28"/>
      <c r="BJ7" s="28"/>
      <c r="BK7" s="28"/>
      <c r="BL7" s="28"/>
      <c r="BM7" s="28"/>
      <c r="BN7" s="302" t="s">
        <v>1</v>
      </c>
      <c r="BO7" s="302"/>
      <c r="BP7" s="302"/>
      <c r="BQ7" s="302"/>
      <c r="BR7" s="302"/>
      <c r="BS7" s="28"/>
      <c r="BT7" s="28"/>
      <c r="BU7" s="28"/>
    </row>
    <row r="8" spans="1:73" ht="18" customHeight="1" thickBot="1" x14ac:dyDescent="0.3">
      <c r="A8" s="245" t="s">
        <v>2</v>
      </c>
      <c r="B8" s="245"/>
      <c r="C8" s="303" t="s">
        <v>177</v>
      </c>
      <c r="D8" s="303"/>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2" t="s">
        <v>104</v>
      </c>
      <c r="BO8" s="302"/>
      <c r="BP8" s="302"/>
      <c r="BQ8" s="302"/>
      <c r="BR8" s="302"/>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6" t="s">
        <v>4</v>
      </c>
      <c r="B10" s="246" t="s">
        <v>5</v>
      </c>
      <c r="C10" s="246" t="s">
        <v>6</v>
      </c>
      <c r="D10" s="246" t="s">
        <v>7</v>
      </c>
      <c r="E10" s="251" t="s">
        <v>100</v>
      </c>
      <c r="F10" s="246" t="s">
        <v>8</v>
      </c>
      <c r="G10" s="250" t="s">
        <v>15</v>
      </c>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314" t="s">
        <v>9</v>
      </c>
      <c r="BD10" s="315"/>
      <c r="BE10" s="315"/>
      <c r="BF10" s="315"/>
      <c r="BG10" s="315"/>
      <c r="BH10" s="315"/>
      <c r="BI10" s="315"/>
      <c r="BJ10" s="296"/>
      <c r="BK10" s="314" t="s">
        <v>9</v>
      </c>
      <c r="BL10" s="315"/>
      <c r="BM10" s="315"/>
      <c r="BN10" s="315"/>
      <c r="BO10" s="315"/>
      <c r="BP10" s="315"/>
      <c r="BQ10" s="315"/>
      <c r="BR10" s="296"/>
      <c r="BS10" s="28"/>
      <c r="BT10" s="28"/>
      <c r="BU10" s="28"/>
    </row>
    <row r="11" spans="1:73" ht="15.75" thickBot="1" x14ac:dyDescent="0.3">
      <c r="A11" s="247"/>
      <c r="B11" s="247"/>
      <c r="C11" s="247"/>
      <c r="D11" s="247"/>
      <c r="E11" s="252"/>
      <c r="F11" s="247"/>
      <c r="G11" s="318" t="s">
        <v>166</v>
      </c>
      <c r="H11" s="318"/>
      <c r="I11" s="318"/>
      <c r="J11" s="318"/>
      <c r="K11" s="318"/>
      <c r="L11" s="318"/>
      <c r="M11" s="318"/>
      <c r="N11" s="318"/>
      <c r="O11" s="318"/>
      <c r="P11" s="318"/>
      <c r="Q11" s="318"/>
      <c r="R11" s="318"/>
      <c r="S11" s="318"/>
      <c r="T11" s="318"/>
      <c r="U11" s="318"/>
      <c r="V11" s="319"/>
      <c r="W11" s="318" t="s">
        <v>167</v>
      </c>
      <c r="X11" s="318"/>
      <c r="Y11" s="318"/>
      <c r="Z11" s="318"/>
      <c r="AA11" s="318"/>
      <c r="AB11" s="318"/>
      <c r="AC11" s="318"/>
      <c r="AD11" s="318"/>
      <c r="AE11" s="318"/>
      <c r="AF11" s="318"/>
      <c r="AG11" s="318"/>
      <c r="AH11" s="318"/>
      <c r="AI11" s="318"/>
      <c r="AJ11" s="318"/>
      <c r="AK11" s="318"/>
      <c r="AL11" s="318"/>
      <c r="AM11" s="320" t="s">
        <v>168</v>
      </c>
      <c r="AN11" s="318"/>
      <c r="AO11" s="318"/>
      <c r="AP11" s="318"/>
      <c r="AQ11" s="318"/>
      <c r="AR11" s="318"/>
      <c r="AS11" s="318"/>
      <c r="AT11" s="318"/>
      <c r="AU11" s="318"/>
      <c r="AV11" s="318"/>
      <c r="AW11" s="318"/>
      <c r="AX11" s="318"/>
      <c r="AY11" s="318"/>
      <c r="AZ11" s="318"/>
      <c r="BA11" s="318"/>
      <c r="BB11" s="319"/>
      <c r="BC11" s="316"/>
      <c r="BD11" s="316"/>
      <c r="BE11" s="316"/>
      <c r="BF11" s="316"/>
      <c r="BG11" s="316"/>
      <c r="BH11" s="316"/>
      <c r="BI11" s="316"/>
      <c r="BJ11" s="317"/>
      <c r="BK11" s="316"/>
      <c r="BL11" s="316"/>
      <c r="BM11" s="316"/>
      <c r="BN11" s="316"/>
      <c r="BO11" s="316"/>
      <c r="BP11" s="316"/>
      <c r="BQ11" s="316"/>
      <c r="BR11" s="317"/>
      <c r="BS11" s="28"/>
      <c r="BT11" s="28"/>
      <c r="BU11" s="28"/>
    </row>
    <row r="12" spans="1:73" ht="15.75" thickBot="1" x14ac:dyDescent="0.3">
      <c r="A12" s="247"/>
      <c r="B12" s="247"/>
      <c r="C12" s="247"/>
      <c r="D12" s="247"/>
      <c r="E12" s="252"/>
      <c r="F12" s="247"/>
      <c r="G12" s="296" t="s">
        <v>16</v>
      </c>
      <c r="H12" s="289" t="s">
        <v>17</v>
      </c>
      <c r="I12" s="291" t="s">
        <v>18</v>
      </c>
      <c r="J12" s="292"/>
      <c r="K12" s="292"/>
      <c r="L12" s="292"/>
      <c r="M12" s="293"/>
      <c r="N12" s="284" t="s">
        <v>19</v>
      </c>
      <c r="O12" s="289" t="s">
        <v>16</v>
      </c>
      <c r="P12" s="289" t="s">
        <v>17</v>
      </c>
      <c r="Q12" s="291" t="s">
        <v>18</v>
      </c>
      <c r="R12" s="292"/>
      <c r="S12" s="292"/>
      <c r="T12" s="292"/>
      <c r="U12" s="293"/>
      <c r="V12" s="294" t="s">
        <v>19</v>
      </c>
      <c r="W12" s="296" t="s">
        <v>16</v>
      </c>
      <c r="X12" s="289" t="s">
        <v>17</v>
      </c>
      <c r="Y12" s="291" t="s">
        <v>18</v>
      </c>
      <c r="Z12" s="292"/>
      <c r="AA12" s="292"/>
      <c r="AB12" s="292"/>
      <c r="AC12" s="293"/>
      <c r="AD12" s="284" t="s">
        <v>19</v>
      </c>
      <c r="AE12" s="289" t="s">
        <v>16</v>
      </c>
      <c r="AF12" s="289" t="s">
        <v>17</v>
      </c>
      <c r="AG12" s="291" t="s">
        <v>18</v>
      </c>
      <c r="AH12" s="292"/>
      <c r="AI12" s="292"/>
      <c r="AJ12" s="292"/>
      <c r="AK12" s="293"/>
      <c r="AL12" s="304" t="s">
        <v>19</v>
      </c>
      <c r="AM12" s="321" t="s">
        <v>16</v>
      </c>
      <c r="AN12" s="289" t="s">
        <v>17</v>
      </c>
      <c r="AO12" s="291" t="s">
        <v>18</v>
      </c>
      <c r="AP12" s="292"/>
      <c r="AQ12" s="292"/>
      <c r="AR12" s="292"/>
      <c r="AS12" s="293"/>
      <c r="AT12" s="284" t="s">
        <v>19</v>
      </c>
      <c r="AU12" s="289" t="s">
        <v>16</v>
      </c>
      <c r="AV12" s="289" t="s">
        <v>17</v>
      </c>
      <c r="AW12" s="291" t="s">
        <v>18</v>
      </c>
      <c r="AX12" s="292"/>
      <c r="AY12" s="292"/>
      <c r="AZ12" s="292"/>
      <c r="BA12" s="293"/>
      <c r="BB12" s="294" t="s">
        <v>19</v>
      </c>
      <c r="BC12" s="296" t="s">
        <v>16</v>
      </c>
      <c r="BD12" s="289" t="s">
        <v>17</v>
      </c>
      <c r="BE12" s="282" t="s">
        <v>18</v>
      </c>
      <c r="BF12" s="282"/>
      <c r="BG12" s="282"/>
      <c r="BH12" s="282"/>
      <c r="BI12" s="283"/>
      <c r="BJ12" s="284" t="s">
        <v>19</v>
      </c>
      <c r="BK12" s="296" t="s">
        <v>16</v>
      </c>
      <c r="BL12" s="289" t="s">
        <v>17</v>
      </c>
      <c r="BM12" s="282" t="s">
        <v>18</v>
      </c>
      <c r="BN12" s="282"/>
      <c r="BO12" s="282"/>
      <c r="BP12" s="282"/>
      <c r="BQ12" s="283"/>
      <c r="BR12" s="284" t="s">
        <v>19</v>
      </c>
      <c r="BS12" s="28"/>
      <c r="BT12" s="28"/>
      <c r="BU12" s="28"/>
    </row>
    <row r="13" spans="1:73" ht="15.75" thickBot="1" x14ac:dyDescent="0.3">
      <c r="A13" s="247"/>
      <c r="B13" s="247"/>
      <c r="C13" s="247"/>
      <c r="D13" s="247"/>
      <c r="E13" s="252"/>
      <c r="F13" s="247"/>
      <c r="G13" s="297"/>
      <c r="H13" s="290"/>
      <c r="I13" s="221">
        <v>1</v>
      </c>
      <c r="J13" s="220">
        <v>2</v>
      </c>
      <c r="K13" s="220">
        <v>3</v>
      </c>
      <c r="L13" s="220">
        <v>4</v>
      </c>
      <c r="M13" s="219" t="s">
        <v>97</v>
      </c>
      <c r="N13" s="285"/>
      <c r="O13" s="290"/>
      <c r="P13" s="290"/>
      <c r="Q13" s="221">
        <v>1</v>
      </c>
      <c r="R13" s="220">
        <v>2</v>
      </c>
      <c r="S13" s="220">
        <v>3</v>
      </c>
      <c r="T13" s="220">
        <v>4</v>
      </c>
      <c r="U13" s="219" t="s">
        <v>97</v>
      </c>
      <c r="V13" s="295"/>
      <c r="W13" s="297"/>
      <c r="X13" s="290"/>
      <c r="Y13" s="221">
        <v>1</v>
      </c>
      <c r="Z13" s="220">
        <v>2</v>
      </c>
      <c r="AA13" s="220">
        <v>3</v>
      </c>
      <c r="AB13" s="220">
        <v>4</v>
      </c>
      <c r="AC13" s="219" t="s">
        <v>97</v>
      </c>
      <c r="AD13" s="285"/>
      <c r="AE13" s="290"/>
      <c r="AF13" s="290"/>
      <c r="AG13" s="221">
        <v>1</v>
      </c>
      <c r="AH13" s="220">
        <v>2</v>
      </c>
      <c r="AI13" s="220">
        <v>3</v>
      </c>
      <c r="AJ13" s="220">
        <v>4</v>
      </c>
      <c r="AK13" s="219" t="s">
        <v>97</v>
      </c>
      <c r="AL13" s="305"/>
      <c r="AM13" s="322"/>
      <c r="AN13" s="290"/>
      <c r="AO13" s="221">
        <v>1</v>
      </c>
      <c r="AP13" s="220">
        <v>2</v>
      </c>
      <c r="AQ13" s="220">
        <v>3</v>
      </c>
      <c r="AR13" s="220">
        <v>4</v>
      </c>
      <c r="AS13" s="219" t="s">
        <v>97</v>
      </c>
      <c r="AT13" s="285"/>
      <c r="AU13" s="290"/>
      <c r="AV13" s="290"/>
      <c r="AW13" s="221">
        <v>1</v>
      </c>
      <c r="AX13" s="220">
        <v>2</v>
      </c>
      <c r="AY13" s="220">
        <v>3</v>
      </c>
      <c r="AZ13" s="220">
        <v>4</v>
      </c>
      <c r="BA13" s="219" t="s">
        <v>97</v>
      </c>
      <c r="BB13" s="295"/>
      <c r="BC13" s="297"/>
      <c r="BD13" s="290"/>
      <c r="BE13" s="220">
        <v>1</v>
      </c>
      <c r="BF13" s="220">
        <v>2</v>
      </c>
      <c r="BG13" s="220">
        <v>3</v>
      </c>
      <c r="BH13" s="220">
        <v>4</v>
      </c>
      <c r="BI13" s="219" t="s">
        <v>97</v>
      </c>
      <c r="BJ13" s="285"/>
      <c r="BK13" s="297"/>
      <c r="BL13" s="290"/>
      <c r="BM13" s="220">
        <v>1</v>
      </c>
      <c r="BN13" s="220">
        <v>2</v>
      </c>
      <c r="BO13" s="220">
        <v>3</v>
      </c>
      <c r="BP13" s="220">
        <v>4</v>
      </c>
      <c r="BQ13" s="219" t="s">
        <v>97</v>
      </c>
      <c r="BR13" s="285"/>
      <c r="BS13" s="28"/>
      <c r="BT13" s="28"/>
      <c r="BU13" s="28"/>
    </row>
    <row r="14" spans="1:73" ht="41.25" customHeight="1" thickBot="1" x14ac:dyDescent="0.3">
      <c r="A14" s="254"/>
      <c r="B14" s="254"/>
      <c r="C14" s="254"/>
      <c r="D14" s="254"/>
      <c r="E14" s="253"/>
      <c r="F14" s="254"/>
      <c r="G14" s="263" t="s">
        <v>11</v>
      </c>
      <c r="H14" s="264"/>
      <c r="I14" s="264"/>
      <c r="J14" s="264"/>
      <c r="K14" s="264"/>
      <c r="L14" s="264"/>
      <c r="M14" s="264"/>
      <c r="N14" s="265"/>
      <c r="O14" s="266" t="s">
        <v>12</v>
      </c>
      <c r="P14" s="264"/>
      <c r="Q14" s="264"/>
      <c r="R14" s="264"/>
      <c r="S14" s="264"/>
      <c r="T14" s="264"/>
      <c r="U14" s="264"/>
      <c r="V14" s="267"/>
      <c r="W14" s="263" t="s">
        <v>11</v>
      </c>
      <c r="X14" s="264"/>
      <c r="Y14" s="264"/>
      <c r="Z14" s="264"/>
      <c r="AA14" s="264"/>
      <c r="AB14" s="264"/>
      <c r="AC14" s="264"/>
      <c r="AD14" s="268"/>
      <c r="AE14" s="264" t="s">
        <v>12</v>
      </c>
      <c r="AF14" s="264"/>
      <c r="AG14" s="264"/>
      <c r="AH14" s="264"/>
      <c r="AI14" s="264"/>
      <c r="AJ14" s="264"/>
      <c r="AK14" s="264"/>
      <c r="AL14" s="269"/>
      <c r="AM14" s="270" t="s">
        <v>11</v>
      </c>
      <c r="AN14" s="264"/>
      <c r="AO14" s="264"/>
      <c r="AP14" s="264"/>
      <c r="AQ14" s="264"/>
      <c r="AR14" s="264"/>
      <c r="AS14" s="264"/>
      <c r="AT14" s="268"/>
      <c r="AU14" s="264" t="s">
        <v>12</v>
      </c>
      <c r="AV14" s="264"/>
      <c r="AW14" s="264"/>
      <c r="AX14" s="264"/>
      <c r="AY14" s="264"/>
      <c r="AZ14" s="264"/>
      <c r="BA14" s="264"/>
      <c r="BB14" s="271"/>
      <c r="BC14" s="313" t="s">
        <v>11</v>
      </c>
      <c r="BD14" s="287"/>
      <c r="BE14" s="287"/>
      <c r="BF14" s="287"/>
      <c r="BG14" s="287"/>
      <c r="BH14" s="287"/>
      <c r="BI14" s="287"/>
      <c r="BJ14" s="288"/>
      <c r="BK14" s="286" t="s">
        <v>12</v>
      </c>
      <c r="BL14" s="287"/>
      <c r="BM14" s="287"/>
      <c r="BN14" s="287"/>
      <c r="BO14" s="287"/>
      <c r="BP14" s="287"/>
      <c r="BQ14" s="287"/>
      <c r="BR14" s="288"/>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7" t="s">
        <v>123</v>
      </c>
      <c r="B76" s="258"/>
      <c r="C76" s="258"/>
      <c r="D76" s="258"/>
      <c r="E76" s="258"/>
      <c r="F76" s="259"/>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4</v>
      </c>
      <c r="H84" s="143">
        <v>4</v>
      </c>
      <c r="I84" s="99"/>
      <c r="J84" s="100"/>
      <c r="K84" s="100"/>
      <c r="L84" s="100"/>
      <c r="M84" s="101"/>
      <c r="N84" s="27">
        <f t="shared" si="250"/>
        <v>0</v>
      </c>
      <c r="O84" s="15">
        <f t="shared" si="234"/>
        <v>27</v>
      </c>
      <c r="P84" s="144">
        <v>22</v>
      </c>
      <c r="Q84" s="192"/>
      <c r="R84" s="193">
        <v>1</v>
      </c>
      <c r="S84" s="193">
        <v>1</v>
      </c>
      <c r="T84" s="193">
        <v>1</v>
      </c>
      <c r="U84" s="194">
        <v>2</v>
      </c>
      <c r="V84" s="71">
        <f t="shared" si="236"/>
        <v>5</v>
      </c>
      <c r="W84" s="15">
        <f t="shared" si="237"/>
        <v>12</v>
      </c>
      <c r="X84" s="143">
        <v>11</v>
      </c>
      <c r="Y84" s="99"/>
      <c r="Z84" s="100">
        <v>1</v>
      </c>
      <c r="AA84" s="100"/>
      <c r="AB84" s="100"/>
      <c r="AC84" s="101"/>
      <c r="AD84" s="27">
        <f t="shared" si="239"/>
        <v>1</v>
      </c>
      <c r="AE84" s="15">
        <f t="shared" si="240"/>
        <v>14</v>
      </c>
      <c r="AF84" s="143">
        <v>13</v>
      </c>
      <c r="AG84" s="99">
        <v>1</v>
      </c>
      <c r="AH84" s="100"/>
      <c r="AI84" s="100"/>
      <c r="AJ84" s="100"/>
      <c r="AK84" s="101"/>
      <c r="AL84" s="71">
        <f t="shared" si="242"/>
        <v>1</v>
      </c>
      <c r="AM84" s="15">
        <f t="shared" si="243"/>
        <v>8</v>
      </c>
      <c r="AN84" s="143">
        <v>8</v>
      </c>
      <c r="AO84" s="192"/>
      <c r="AP84" s="193"/>
      <c r="AQ84" s="193"/>
      <c r="AR84" s="193"/>
      <c r="AS84" s="194"/>
      <c r="AT84" s="237">
        <f t="shared" si="245"/>
        <v>0</v>
      </c>
      <c r="AU84" s="15">
        <f t="shared" si="246"/>
        <v>11</v>
      </c>
      <c r="AV84" s="143">
        <v>11</v>
      </c>
      <c r="AW84" s="228"/>
      <c r="AX84" s="100"/>
      <c r="AY84" s="100"/>
      <c r="AZ84" s="100"/>
      <c r="BA84" s="101"/>
      <c r="BB84" s="27">
        <f t="shared" si="248"/>
        <v>0</v>
      </c>
      <c r="BC84" s="15">
        <f t="shared" si="217"/>
        <v>24</v>
      </c>
      <c r="BD84" s="26">
        <f t="shared" si="218"/>
        <v>23</v>
      </c>
      <c r="BE84" s="198">
        <f t="shared" si="219"/>
        <v>0</v>
      </c>
      <c r="BF84" s="198">
        <f t="shared" si="220"/>
        <v>1</v>
      </c>
      <c r="BG84" s="198">
        <f t="shared" si="221"/>
        <v>0</v>
      </c>
      <c r="BH84" s="198">
        <f t="shared" si="222"/>
        <v>0</v>
      </c>
      <c r="BI84" s="199">
        <f t="shared" si="223"/>
        <v>0</v>
      </c>
      <c r="BJ84" s="27">
        <f t="shared" si="224"/>
        <v>1</v>
      </c>
      <c r="BK84" s="15">
        <f t="shared" si="225"/>
        <v>52</v>
      </c>
      <c r="BL84" s="26">
        <f t="shared" si="226"/>
        <v>46</v>
      </c>
      <c r="BM84" s="198">
        <f t="shared" si="227"/>
        <v>1</v>
      </c>
      <c r="BN84" s="198">
        <f t="shared" si="228"/>
        <v>1</v>
      </c>
      <c r="BO84" s="198">
        <f t="shared" si="229"/>
        <v>1</v>
      </c>
      <c r="BP84" s="198">
        <f t="shared" si="230"/>
        <v>1</v>
      </c>
      <c r="BQ84" s="199">
        <f t="shared" si="231"/>
        <v>2</v>
      </c>
      <c r="BR84" s="27">
        <f t="shared" si="232"/>
        <v>6</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60" t="s">
        <v>136</v>
      </c>
      <c r="B118" s="260"/>
      <c r="C118" s="260"/>
      <c r="D118" s="260"/>
      <c r="E118" s="260"/>
      <c r="F118" s="260"/>
      <c r="G118" s="47">
        <f t="shared" ref="G118:AL118" si="308">SUM(G77:G117)</f>
        <v>4</v>
      </c>
      <c r="H118" s="47">
        <f t="shared" si="308"/>
        <v>4</v>
      </c>
      <c r="I118" s="163">
        <f t="shared" si="308"/>
        <v>0</v>
      </c>
      <c r="J118" s="163">
        <f t="shared" si="308"/>
        <v>0</v>
      </c>
      <c r="K118" s="163">
        <f t="shared" si="308"/>
        <v>0</v>
      </c>
      <c r="L118" s="163">
        <f t="shared" si="308"/>
        <v>0</v>
      </c>
      <c r="M118" s="163">
        <f t="shared" si="308"/>
        <v>0</v>
      </c>
      <c r="N118" s="47">
        <f t="shared" si="308"/>
        <v>0</v>
      </c>
      <c r="O118" s="47">
        <f t="shared" si="308"/>
        <v>27</v>
      </c>
      <c r="P118" s="47">
        <f t="shared" si="308"/>
        <v>22</v>
      </c>
      <c r="Q118" s="163">
        <f t="shared" si="308"/>
        <v>0</v>
      </c>
      <c r="R118" s="163">
        <f t="shared" si="308"/>
        <v>1</v>
      </c>
      <c r="S118" s="163">
        <f t="shared" si="308"/>
        <v>1</v>
      </c>
      <c r="T118" s="163">
        <f t="shared" si="308"/>
        <v>1</v>
      </c>
      <c r="U118" s="163">
        <f t="shared" si="308"/>
        <v>2</v>
      </c>
      <c r="V118" s="47">
        <f>SUM(V77:V117)</f>
        <v>5</v>
      </c>
      <c r="W118" s="47">
        <f t="shared" si="308"/>
        <v>12</v>
      </c>
      <c r="X118" s="47">
        <f t="shared" si="308"/>
        <v>11</v>
      </c>
      <c r="Y118" s="163">
        <f t="shared" si="308"/>
        <v>0</v>
      </c>
      <c r="Z118" s="163">
        <f t="shared" si="308"/>
        <v>1</v>
      </c>
      <c r="AA118" s="163">
        <f t="shared" si="308"/>
        <v>0</v>
      </c>
      <c r="AB118" s="163">
        <f t="shared" si="308"/>
        <v>0</v>
      </c>
      <c r="AC118" s="163">
        <f t="shared" si="308"/>
        <v>0</v>
      </c>
      <c r="AD118" s="47">
        <f t="shared" si="308"/>
        <v>1</v>
      </c>
      <c r="AE118" s="47">
        <f t="shared" si="308"/>
        <v>14</v>
      </c>
      <c r="AF118" s="47">
        <f t="shared" si="308"/>
        <v>13</v>
      </c>
      <c r="AG118" s="163">
        <f t="shared" si="308"/>
        <v>1</v>
      </c>
      <c r="AH118" s="163">
        <f t="shared" si="308"/>
        <v>0</v>
      </c>
      <c r="AI118" s="163">
        <f t="shared" si="308"/>
        <v>0</v>
      </c>
      <c r="AJ118" s="163">
        <f>SUM(AJ77:AJ117)</f>
        <v>0</v>
      </c>
      <c r="AK118" s="163">
        <f t="shared" si="308"/>
        <v>0</v>
      </c>
      <c r="AL118" s="47">
        <f t="shared" si="308"/>
        <v>1</v>
      </c>
      <c r="AM118" s="47">
        <f t="shared" ref="AM118:BR118" si="309">SUM(AM77:AM117)</f>
        <v>8</v>
      </c>
      <c r="AN118" s="47">
        <f t="shared" si="309"/>
        <v>8</v>
      </c>
      <c r="AO118" s="163">
        <f t="shared" si="309"/>
        <v>0</v>
      </c>
      <c r="AP118" s="163">
        <f t="shared" si="309"/>
        <v>0</v>
      </c>
      <c r="AQ118" s="163">
        <f t="shared" si="309"/>
        <v>0</v>
      </c>
      <c r="AR118" s="163">
        <f t="shared" si="309"/>
        <v>0</v>
      </c>
      <c r="AS118" s="163">
        <f t="shared" si="309"/>
        <v>0</v>
      </c>
      <c r="AT118" s="47">
        <f t="shared" si="309"/>
        <v>0</v>
      </c>
      <c r="AU118" s="47">
        <f t="shared" si="309"/>
        <v>11</v>
      </c>
      <c r="AV118" s="47">
        <f t="shared" si="309"/>
        <v>11</v>
      </c>
      <c r="AW118" s="163">
        <f t="shared" si="309"/>
        <v>0</v>
      </c>
      <c r="AX118" s="163">
        <f t="shared" si="309"/>
        <v>0</v>
      </c>
      <c r="AY118" s="163">
        <f t="shared" si="309"/>
        <v>0</v>
      </c>
      <c r="AZ118" s="163">
        <f t="shared" si="309"/>
        <v>0</v>
      </c>
      <c r="BA118" s="163">
        <f t="shared" si="309"/>
        <v>0</v>
      </c>
      <c r="BB118" s="47">
        <f t="shared" si="309"/>
        <v>0</v>
      </c>
      <c r="BC118" s="47">
        <f t="shared" si="309"/>
        <v>24</v>
      </c>
      <c r="BD118" s="47">
        <f t="shared" si="309"/>
        <v>23</v>
      </c>
      <c r="BE118" s="163">
        <f t="shared" si="309"/>
        <v>0</v>
      </c>
      <c r="BF118" s="163">
        <f t="shared" si="309"/>
        <v>1</v>
      </c>
      <c r="BG118" s="163">
        <f t="shared" si="309"/>
        <v>0</v>
      </c>
      <c r="BH118" s="163">
        <f t="shared" si="309"/>
        <v>0</v>
      </c>
      <c r="BI118" s="163">
        <f t="shared" si="309"/>
        <v>0</v>
      </c>
      <c r="BJ118" s="47">
        <f t="shared" si="309"/>
        <v>1</v>
      </c>
      <c r="BK118" s="47">
        <f t="shared" si="309"/>
        <v>52</v>
      </c>
      <c r="BL118" s="47">
        <f t="shared" si="309"/>
        <v>46</v>
      </c>
      <c r="BM118" s="163">
        <f t="shared" si="309"/>
        <v>1</v>
      </c>
      <c r="BN118" s="163">
        <f t="shared" si="309"/>
        <v>1</v>
      </c>
      <c r="BO118" s="163">
        <f t="shared" si="309"/>
        <v>1</v>
      </c>
      <c r="BP118" s="163">
        <f t="shared" si="309"/>
        <v>1</v>
      </c>
      <c r="BQ118" s="163">
        <f t="shared" si="309"/>
        <v>2</v>
      </c>
      <c r="BR118" s="47">
        <f t="shared" si="309"/>
        <v>6</v>
      </c>
      <c r="BS118" s="28"/>
      <c r="BT118" s="28"/>
      <c r="BU118" s="28"/>
    </row>
    <row r="119" spans="1:73" ht="30" customHeight="1" thickTop="1" thickBot="1" x14ac:dyDescent="0.3">
      <c r="A119" s="255" t="s">
        <v>179</v>
      </c>
      <c r="B119" s="256"/>
      <c r="C119" s="217"/>
      <c r="D119" s="217"/>
      <c r="E119" s="231"/>
      <c r="F119" s="82" t="s">
        <v>28</v>
      </c>
      <c r="G119" s="83">
        <f t="shared" ref="G119:AL119" si="310">SUM(G76,G118)</f>
        <v>4</v>
      </c>
      <c r="H119" s="84">
        <f t="shared" si="310"/>
        <v>4</v>
      </c>
      <c r="I119" s="164">
        <f t="shared" si="310"/>
        <v>0</v>
      </c>
      <c r="J119" s="164">
        <f t="shared" si="310"/>
        <v>0</v>
      </c>
      <c r="K119" s="164">
        <f t="shared" si="310"/>
        <v>0</v>
      </c>
      <c r="L119" s="164">
        <f t="shared" si="310"/>
        <v>0</v>
      </c>
      <c r="M119" s="164">
        <f t="shared" si="310"/>
        <v>0</v>
      </c>
      <c r="N119" s="84">
        <f t="shared" si="310"/>
        <v>0</v>
      </c>
      <c r="O119" s="84">
        <f t="shared" si="310"/>
        <v>27</v>
      </c>
      <c r="P119" s="84">
        <f t="shared" si="310"/>
        <v>22</v>
      </c>
      <c r="Q119" s="164">
        <f t="shared" si="310"/>
        <v>0</v>
      </c>
      <c r="R119" s="164">
        <f t="shared" si="310"/>
        <v>1</v>
      </c>
      <c r="S119" s="164">
        <f t="shared" si="310"/>
        <v>1</v>
      </c>
      <c r="T119" s="164">
        <f t="shared" si="310"/>
        <v>1</v>
      </c>
      <c r="U119" s="164">
        <f t="shared" si="310"/>
        <v>2</v>
      </c>
      <c r="V119" s="84">
        <f>SUM(V76,V118)</f>
        <v>5</v>
      </c>
      <c r="W119" s="84">
        <f t="shared" si="310"/>
        <v>12</v>
      </c>
      <c r="X119" s="84">
        <f t="shared" si="310"/>
        <v>11</v>
      </c>
      <c r="Y119" s="164">
        <f t="shared" si="310"/>
        <v>0</v>
      </c>
      <c r="Z119" s="164">
        <f t="shared" si="310"/>
        <v>1</v>
      </c>
      <c r="AA119" s="164">
        <f t="shared" si="310"/>
        <v>0</v>
      </c>
      <c r="AB119" s="164">
        <f t="shared" si="310"/>
        <v>0</v>
      </c>
      <c r="AC119" s="164">
        <f t="shared" si="310"/>
        <v>0</v>
      </c>
      <c r="AD119" s="84">
        <f t="shared" si="310"/>
        <v>1</v>
      </c>
      <c r="AE119" s="84">
        <f t="shared" si="310"/>
        <v>14</v>
      </c>
      <c r="AF119" s="84">
        <f t="shared" si="310"/>
        <v>13</v>
      </c>
      <c r="AG119" s="164">
        <f t="shared" si="310"/>
        <v>1</v>
      </c>
      <c r="AH119" s="164">
        <f t="shared" si="310"/>
        <v>0</v>
      </c>
      <c r="AI119" s="164">
        <f t="shared" si="310"/>
        <v>0</v>
      </c>
      <c r="AJ119" s="164">
        <f>SUM(AJ76,AJ118)</f>
        <v>0</v>
      </c>
      <c r="AK119" s="164">
        <f t="shared" si="310"/>
        <v>0</v>
      </c>
      <c r="AL119" s="84">
        <f t="shared" si="310"/>
        <v>1</v>
      </c>
      <c r="AM119" s="84">
        <f t="shared" ref="AM119:BR119" si="311">SUM(AM76,AM118)</f>
        <v>8</v>
      </c>
      <c r="AN119" s="84">
        <f t="shared" si="311"/>
        <v>8</v>
      </c>
      <c r="AO119" s="164">
        <f t="shared" si="311"/>
        <v>0</v>
      </c>
      <c r="AP119" s="164">
        <f t="shared" si="311"/>
        <v>0</v>
      </c>
      <c r="AQ119" s="164">
        <f t="shared" si="311"/>
        <v>0</v>
      </c>
      <c r="AR119" s="164">
        <f t="shared" si="311"/>
        <v>0</v>
      </c>
      <c r="AS119" s="164">
        <f t="shared" si="311"/>
        <v>0</v>
      </c>
      <c r="AT119" s="84">
        <f t="shared" si="311"/>
        <v>0</v>
      </c>
      <c r="AU119" s="84">
        <f t="shared" si="311"/>
        <v>11</v>
      </c>
      <c r="AV119" s="84">
        <f t="shared" si="311"/>
        <v>11</v>
      </c>
      <c r="AW119" s="84">
        <f t="shared" si="311"/>
        <v>0</v>
      </c>
      <c r="AX119" s="84">
        <f t="shared" si="311"/>
        <v>0</v>
      </c>
      <c r="AY119" s="84">
        <f t="shared" si="311"/>
        <v>0</v>
      </c>
      <c r="AZ119" s="84">
        <f t="shared" si="311"/>
        <v>0</v>
      </c>
      <c r="BA119" s="84">
        <f t="shared" si="311"/>
        <v>0</v>
      </c>
      <c r="BB119" s="84">
        <f t="shared" si="311"/>
        <v>0</v>
      </c>
      <c r="BC119" s="84">
        <f t="shared" si="311"/>
        <v>24</v>
      </c>
      <c r="BD119" s="84">
        <f t="shared" si="311"/>
        <v>23</v>
      </c>
      <c r="BE119" s="164">
        <f t="shared" si="311"/>
        <v>0</v>
      </c>
      <c r="BF119" s="164">
        <f t="shared" si="311"/>
        <v>1</v>
      </c>
      <c r="BG119" s="164">
        <f t="shared" si="311"/>
        <v>0</v>
      </c>
      <c r="BH119" s="164">
        <f t="shared" si="311"/>
        <v>0</v>
      </c>
      <c r="BI119" s="164">
        <f t="shared" si="311"/>
        <v>0</v>
      </c>
      <c r="BJ119" s="84">
        <f t="shared" si="311"/>
        <v>1</v>
      </c>
      <c r="BK119" s="84">
        <f t="shared" si="311"/>
        <v>52</v>
      </c>
      <c r="BL119" s="84">
        <f t="shared" si="311"/>
        <v>46</v>
      </c>
      <c r="BM119" s="164">
        <f t="shared" si="311"/>
        <v>1</v>
      </c>
      <c r="BN119" s="164">
        <f t="shared" si="311"/>
        <v>1</v>
      </c>
      <c r="BO119" s="164">
        <f t="shared" si="311"/>
        <v>1</v>
      </c>
      <c r="BP119" s="164">
        <f t="shared" si="311"/>
        <v>1</v>
      </c>
      <c r="BQ119" s="164">
        <f t="shared" si="311"/>
        <v>2</v>
      </c>
      <c r="BR119" s="84">
        <f t="shared" si="311"/>
        <v>6</v>
      </c>
      <c r="BS119" s="31"/>
      <c r="BT119" s="32"/>
      <c r="BU119" s="32"/>
    </row>
    <row r="120" spans="1:73" ht="30" customHeight="1" thickBot="1" x14ac:dyDescent="0.3">
      <c r="A120" s="28"/>
      <c r="B120" s="28"/>
      <c r="C120" s="28"/>
      <c r="D120" s="28"/>
      <c r="E120" s="28"/>
      <c r="F120" s="310" t="s">
        <v>26</v>
      </c>
      <c r="G120" s="85" t="s">
        <v>17</v>
      </c>
      <c r="H120" s="261" t="s">
        <v>20</v>
      </c>
      <c r="I120" s="272">
        <v>100</v>
      </c>
      <c r="J120" s="272"/>
      <c r="K120" s="274" t="s">
        <v>21</v>
      </c>
      <c r="L120" s="276">
        <f>+H119/G119</f>
        <v>1</v>
      </c>
      <c r="M120" s="86"/>
      <c r="N120" s="87"/>
      <c r="O120" s="85" t="s">
        <v>17</v>
      </c>
      <c r="P120" s="261" t="s">
        <v>20</v>
      </c>
      <c r="Q120" s="272">
        <v>100</v>
      </c>
      <c r="R120" s="272"/>
      <c r="S120" s="274" t="s">
        <v>21</v>
      </c>
      <c r="T120" s="276">
        <f>+P119/O119</f>
        <v>0.81481481481481477</v>
      </c>
      <c r="U120" s="86"/>
      <c r="V120" s="87"/>
      <c r="W120" s="85" t="s">
        <v>17</v>
      </c>
      <c r="X120" s="261" t="s">
        <v>20</v>
      </c>
      <c r="Y120" s="272">
        <v>100</v>
      </c>
      <c r="Z120" s="272"/>
      <c r="AA120" s="274" t="s">
        <v>21</v>
      </c>
      <c r="AB120" s="276">
        <f>+X119/W119</f>
        <v>0.91666666666666663</v>
      </c>
      <c r="AC120" s="88"/>
      <c r="AD120" s="89"/>
      <c r="AE120" s="85" t="s">
        <v>17</v>
      </c>
      <c r="AF120" s="261" t="s">
        <v>20</v>
      </c>
      <c r="AG120" s="272">
        <v>100</v>
      </c>
      <c r="AH120" s="272"/>
      <c r="AI120" s="274" t="s">
        <v>21</v>
      </c>
      <c r="AJ120" s="276">
        <f>+AF119/AE119</f>
        <v>0.9285714285714286</v>
      </c>
      <c r="AK120" s="88"/>
      <c r="AL120" s="89"/>
      <c r="AM120" s="85" t="s">
        <v>17</v>
      </c>
      <c r="AN120" s="261" t="s">
        <v>20</v>
      </c>
      <c r="AO120" s="272">
        <v>100</v>
      </c>
      <c r="AP120" s="272"/>
      <c r="AQ120" s="274" t="s">
        <v>21</v>
      </c>
      <c r="AR120" s="276">
        <f>+AN119/AM119</f>
        <v>1</v>
      </c>
      <c r="AS120" s="88"/>
      <c r="AT120" s="90"/>
      <c r="AU120" s="85" t="s">
        <v>17</v>
      </c>
      <c r="AV120" s="261" t="s">
        <v>20</v>
      </c>
      <c r="AW120" s="272">
        <v>100</v>
      </c>
      <c r="AX120" s="272"/>
      <c r="AY120" s="274" t="s">
        <v>21</v>
      </c>
      <c r="AZ120" s="276">
        <f>+AV119/AU119</f>
        <v>1</v>
      </c>
      <c r="BA120" s="88"/>
      <c r="BB120" s="90"/>
      <c r="BC120" s="85" t="s">
        <v>17</v>
      </c>
      <c r="BD120" s="261" t="s">
        <v>20</v>
      </c>
      <c r="BE120" s="272">
        <v>100</v>
      </c>
      <c r="BF120" s="272"/>
      <c r="BG120" s="274" t="s">
        <v>21</v>
      </c>
      <c r="BH120" s="276">
        <f>+BD119/BC119</f>
        <v>0.95833333333333337</v>
      </c>
      <c r="BI120" s="88"/>
      <c r="BJ120" s="90"/>
      <c r="BK120" s="85" t="s">
        <v>17</v>
      </c>
      <c r="BL120" s="261" t="s">
        <v>20</v>
      </c>
      <c r="BM120" s="272">
        <v>100</v>
      </c>
      <c r="BN120" s="272"/>
      <c r="BO120" s="274" t="s">
        <v>21</v>
      </c>
      <c r="BP120" s="276">
        <f>+BL119/BK119</f>
        <v>0.88461538461538458</v>
      </c>
      <c r="BQ120" s="88"/>
      <c r="BR120" s="90"/>
      <c r="BS120" s="32"/>
      <c r="BT120" s="32"/>
      <c r="BU120" s="32"/>
    </row>
    <row r="121" spans="1:73" ht="30" customHeight="1" thickBot="1" x14ac:dyDescent="0.3">
      <c r="A121" s="28"/>
      <c r="B121" s="28"/>
      <c r="C121" s="28"/>
      <c r="D121" s="28"/>
      <c r="E121" s="28"/>
      <c r="F121" s="311"/>
      <c r="G121" s="91" t="s">
        <v>16</v>
      </c>
      <c r="H121" s="262"/>
      <c r="I121" s="273"/>
      <c r="J121" s="273"/>
      <c r="K121" s="275"/>
      <c r="L121" s="277"/>
      <c r="M121" s="92"/>
      <c r="N121" s="93"/>
      <c r="O121" s="91" t="s">
        <v>16</v>
      </c>
      <c r="P121" s="262"/>
      <c r="Q121" s="273"/>
      <c r="R121" s="273"/>
      <c r="S121" s="275"/>
      <c r="T121" s="277"/>
      <c r="U121" s="92"/>
      <c r="V121" s="93"/>
      <c r="W121" s="91" t="s">
        <v>16</v>
      </c>
      <c r="X121" s="262"/>
      <c r="Y121" s="273"/>
      <c r="Z121" s="273"/>
      <c r="AA121" s="275"/>
      <c r="AB121" s="277"/>
      <c r="AC121" s="94"/>
      <c r="AD121" s="95"/>
      <c r="AE121" s="91" t="s">
        <v>16</v>
      </c>
      <c r="AF121" s="262"/>
      <c r="AG121" s="273"/>
      <c r="AH121" s="273"/>
      <c r="AI121" s="275"/>
      <c r="AJ121" s="277"/>
      <c r="AK121" s="94"/>
      <c r="AL121" s="95"/>
      <c r="AM121" s="91" t="s">
        <v>16</v>
      </c>
      <c r="AN121" s="262"/>
      <c r="AO121" s="273"/>
      <c r="AP121" s="273"/>
      <c r="AQ121" s="275"/>
      <c r="AR121" s="277"/>
      <c r="AS121" s="94"/>
      <c r="AT121" s="95"/>
      <c r="AU121" s="91" t="s">
        <v>16</v>
      </c>
      <c r="AV121" s="262"/>
      <c r="AW121" s="273"/>
      <c r="AX121" s="273"/>
      <c r="AY121" s="275"/>
      <c r="AZ121" s="277"/>
      <c r="BA121" s="94"/>
      <c r="BB121" s="95"/>
      <c r="BC121" s="91" t="s">
        <v>16</v>
      </c>
      <c r="BD121" s="262"/>
      <c r="BE121" s="273"/>
      <c r="BF121" s="273"/>
      <c r="BG121" s="275"/>
      <c r="BH121" s="277"/>
      <c r="BI121" s="94"/>
      <c r="BJ121" s="95"/>
      <c r="BK121" s="91" t="s">
        <v>16</v>
      </c>
      <c r="BL121" s="262"/>
      <c r="BM121" s="273"/>
      <c r="BN121" s="273"/>
      <c r="BO121" s="275"/>
      <c r="BP121" s="277"/>
      <c r="BQ121" s="94"/>
      <c r="BR121" s="95"/>
      <c r="BS121" s="32"/>
      <c r="BT121" s="226"/>
      <c r="BU121" s="226"/>
    </row>
    <row r="122" spans="1:73" ht="30" customHeight="1" thickBot="1" x14ac:dyDescent="0.3">
      <c r="A122" s="28"/>
      <c r="B122" s="28"/>
      <c r="C122" s="28"/>
      <c r="D122" s="28"/>
      <c r="E122" s="28"/>
      <c r="F122" s="310" t="s">
        <v>27</v>
      </c>
      <c r="G122" s="96" t="s">
        <v>22</v>
      </c>
      <c r="H122" s="278" t="s">
        <v>20</v>
      </c>
      <c r="I122" s="272">
        <v>100</v>
      </c>
      <c r="J122" s="272"/>
      <c r="K122" s="274" t="s">
        <v>21</v>
      </c>
      <c r="L122" s="280">
        <f>+N119/G119</f>
        <v>0</v>
      </c>
      <c r="M122" s="97"/>
      <c r="N122" s="98"/>
      <c r="O122" s="96" t="s">
        <v>22</v>
      </c>
      <c r="P122" s="278" t="s">
        <v>20</v>
      </c>
      <c r="Q122" s="272">
        <v>100</v>
      </c>
      <c r="R122" s="272"/>
      <c r="S122" s="274" t="s">
        <v>21</v>
      </c>
      <c r="T122" s="280">
        <f>+V119/O119</f>
        <v>0.18518518518518517</v>
      </c>
      <c r="U122" s="97"/>
      <c r="V122" s="98"/>
      <c r="W122" s="96" t="s">
        <v>22</v>
      </c>
      <c r="X122" s="278" t="s">
        <v>20</v>
      </c>
      <c r="Y122" s="272">
        <v>100</v>
      </c>
      <c r="Z122" s="272"/>
      <c r="AA122" s="274" t="s">
        <v>21</v>
      </c>
      <c r="AB122" s="276">
        <f>+AD119/W119</f>
        <v>8.3333333333333329E-2</v>
      </c>
      <c r="AC122" s="97"/>
      <c r="AD122" s="98"/>
      <c r="AE122" s="96" t="s">
        <v>22</v>
      </c>
      <c r="AF122" s="278" t="s">
        <v>20</v>
      </c>
      <c r="AG122" s="272">
        <v>100</v>
      </c>
      <c r="AH122" s="272"/>
      <c r="AI122" s="274" t="s">
        <v>21</v>
      </c>
      <c r="AJ122" s="276">
        <f>+AL119/AE119</f>
        <v>7.1428571428571425E-2</v>
      </c>
      <c r="AK122" s="97"/>
      <c r="AL122" s="98"/>
      <c r="AM122" s="96" t="s">
        <v>22</v>
      </c>
      <c r="AN122" s="278" t="s">
        <v>20</v>
      </c>
      <c r="AO122" s="272">
        <v>100</v>
      </c>
      <c r="AP122" s="272"/>
      <c r="AQ122" s="274" t="s">
        <v>21</v>
      </c>
      <c r="AR122" s="276">
        <f>+AT119/AM119</f>
        <v>0</v>
      </c>
      <c r="AS122" s="97"/>
      <c r="AT122" s="98"/>
      <c r="AU122" s="96" t="s">
        <v>22</v>
      </c>
      <c r="AV122" s="278" t="s">
        <v>20</v>
      </c>
      <c r="AW122" s="272">
        <v>100</v>
      </c>
      <c r="AX122" s="272"/>
      <c r="AY122" s="274" t="s">
        <v>21</v>
      </c>
      <c r="AZ122" s="276">
        <f>+BB119/AU119</f>
        <v>0</v>
      </c>
      <c r="BA122" s="97"/>
      <c r="BB122" s="98"/>
      <c r="BC122" s="96" t="s">
        <v>22</v>
      </c>
      <c r="BD122" s="278" t="s">
        <v>20</v>
      </c>
      <c r="BE122" s="272">
        <v>100</v>
      </c>
      <c r="BF122" s="272"/>
      <c r="BG122" s="274" t="s">
        <v>21</v>
      </c>
      <c r="BH122" s="276">
        <f>+BJ119/BC119</f>
        <v>4.1666666666666664E-2</v>
      </c>
      <c r="BI122" s="97"/>
      <c r="BJ122" s="98"/>
      <c r="BK122" s="96" t="s">
        <v>22</v>
      </c>
      <c r="BL122" s="278" t="s">
        <v>20</v>
      </c>
      <c r="BM122" s="272">
        <v>100</v>
      </c>
      <c r="BN122" s="272"/>
      <c r="BO122" s="274" t="s">
        <v>21</v>
      </c>
      <c r="BP122" s="276">
        <f>+BR119/BK119</f>
        <v>0.11538461538461539</v>
      </c>
      <c r="BQ122" s="97"/>
      <c r="BR122" s="98"/>
      <c r="BS122" s="32"/>
      <c r="BT122" s="32"/>
      <c r="BU122" s="32"/>
    </row>
    <row r="123" spans="1:73" ht="30" customHeight="1" thickBot="1" x14ac:dyDescent="0.3">
      <c r="A123" s="28"/>
      <c r="B123" s="28"/>
      <c r="C123" s="28"/>
      <c r="D123" s="28"/>
      <c r="E123" s="28"/>
      <c r="F123" s="311"/>
      <c r="G123" s="91" t="s">
        <v>16</v>
      </c>
      <c r="H123" s="279"/>
      <c r="I123" s="273"/>
      <c r="J123" s="273"/>
      <c r="K123" s="275"/>
      <c r="L123" s="281"/>
      <c r="M123" s="94"/>
      <c r="N123" s="95"/>
      <c r="O123" s="91" t="s">
        <v>16</v>
      </c>
      <c r="P123" s="279"/>
      <c r="Q123" s="273"/>
      <c r="R123" s="273"/>
      <c r="S123" s="275"/>
      <c r="T123" s="281"/>
      <c r="U123" s="94"/>
      <c r="V123" s="95"/>
      <c r="W123" s="91" t="s">
        <v>16</v>
      </c>
      <c r="X123" s="279"/>
      <c r="Y123" s="273"/>
      <c r="Z123" s="273"/>
      <c r="AA123" s="275"/>
      <c r="AB123" s="277"/>
      <c r="AC123" s="94"/>
      <c r="AD123" s="95"/>
      <c r="AE123" s="91" t="s">
        <v>16</v>
      </c>
      <c r="AF123" s="279"/>
      <c r="AG123" s="273"/>
      <c r="AH123" s="273"/>
      <c r="AI123" s="275"/>
      <c r="AJ123" s="277"/>
      <c r="AK123" s="94"/>
      <c r="AL123" s="95"/>
      <c r="AM123" s="91" t="s">
        <v>16</v>
      </c>
      <c r="AN123" s="279"/>
      <c r="AO123" s="273"/>
      <c r="AP123" s="273"/>
      <c r="AQ123" s="275"/>
      <c r="AR123" s="277"/>
      <c r="AS123" s="94"/>
      <c r="AT123" s="95"/>
      <c r="AU123" s="91" t="s">
        <v>16</v>
      </c>
      <c r="AV123" s="279"/>
      <c r="AW123" s="273"/>
      <c r="AX123" s="273"/>
      <c r="AY123" s="275"/>
      <c r="AZ123" s="277"/>
      <c r="BA123" s="94"/>
      <c r="BB123" s="95"/>
      <c r="BC123" s="91" t="s">
        <v>16</v>
      </c>
      <c r="BD123" s="279"/>
      <c r="BE123" s="273"/>
      <c r="BF123" s="273"/>
      <c r="BG123" s="275"/>
      <c r="BH123" s="277"/>
      <c r="BI123" s="94"/>
      <c r="BJ123" s="95"/>
      <c r="BK123" s="91" t="s">
        <v>16</v>
      </c>
      <c r="BL123" s="279"/>
      <c r="BM123" s="273"/>
      <c r="BN123" s="273"/>
      <c r="BO123" s="275"/>
      <c r="BP123" s="27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98" t="s">
        <v>13</v>
      </c>
      <c r="R126" s="298"/>
      <c r="S126" s="298"/>
      <c r="T126" s="298"/>
      <c r="U126" s="298"/>
      <c r="V126" s="298"/>
      <c r="W126" s="298"/>
      <c r="X126" s="298"/>
      <c r="Y126" s="298"/>
      <c r="Z126" s="298"/>
      <c r="AA126" s="298"/>
      <c r="AB126" s="298"/>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2"/>
      <c r="BE126" s="307"/>
      <c r="BF126" s="307"/>
      <c r="BG126" s="308"/>
      <c r="BH126" s="309"/>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99" t="s">
        <v>183</v>
      </c>
      <c r="AD127" s="299"/>
      <c r="AE127" s="299"/>
      <c r="AF127" s="299"/>
      <c r="AG127" s="299"/>
      <c r="AH127" s="299"/>
      <c r="AI127" s="299"/>
      <c r="AJ127" s="299"/>
      <c r="AK127" s="299"/>
      <c r="AL127" s="299"/>
      <c r="AM127" s="241"/>
      <c r="AN127" s="231"/>
      <c r="AO127" s="231"/>
      <c r="AP127" s="231"/>
      <c r="AQ127" s="231"/>
      <c r="AR127" s="28"/>
      <c r="AS127" s="28"/>
      <c r="AT127" s="28"/>
      <c r="AU127" s="28"/>
      <c r="AV127" s="28"/>
      <c r="AW127" s="28"/>
      <c r="AX127" s="28"/>
      <c r="AY127" s="28"/>
      <c r="AZ127" s="28"/>
      <c r="BA127" s="28"/>
      <c r="BB127" s="28"/>
      <c r="BC127" s="210"/>
      <c r="BD127" s="312"/>
      <c r="BE127" s="307"/>
      <c r="BF127" s="307"/>
      <c r="BG127" s="308"/>
      <c r="BH127" s="309"/>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01" t="s">
        <v>180</v>
      </c>
      <c r="AD128" s="301"/>
      <c r="AE128" s="301"/>
      <c r="AF128" s="301"/>
      <c r="AG128" s="301"/>
      <c r="AH128" s="301"/>
      <c r="AI128" s="301"/>
      <c r="AJ128" s="301"/>
      <c r="AK128" s="301"/>
      <c r="AL128" s="301"/>
      <c r="AM128" s="241"/>
      <c r="AN128" s="231"/>
      <c r="AO128" s="231"/>
      <c r="AP128" s="231"/>
      <c r="AQ128" s="231"/>
      <c r="AR128" s="28"/>
      <c r="AS128" s="28"/>
      <c r="AT128" s="28"/>
      <c r="AU128" s="28"/>
      <c r="AV128" s="28"/>
      <c r="AW128" s="28"/>
      <c r="AX128" s="28"/>
      <c r="AY128" s="28"/>
      <c r="AZ128" s="28"/>
      <c r="BA128" s="28"/>
      <c r="BB128" s="28"/>
      <c r="BC128" s="210"/>
      <c r="BD128" s="306"/>
      <c r="BE128" s="307"/>
      <c r="BF128" s="307"/>
      <c r="BG128" s="308"/>
      <c r="BH128" s="309"/>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06"/>
      <c r="BE129" s="307"/>
      <c r="BF129" s="307"/>
      <c r="BG129" s="308"/>
      <c r="BH129" s="309"/>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98" t="s">
        <v>14</v>
      </c>
      <c r="R130" s="298"/>
      <c r="S130" s="298"/>
      <c r="T130" s="298"/>
      <c r="U130" s="298"/>
      <c r="V130" s="298"/>
      <c r="W130" s="298"/>
      <c r="X130" s="298"/>
      <c r="Y130" s="298"/>
      <c r="Z130" s="298"/>
      <c r="AA130" s="298"/>
      <c r="AB130" s="298"/>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99" t="s">
        <v>181</v>
      </c>
      <c r="AD131" s="299"/>
      <c r="AE131" s="299"/>
      <c r="AF131" s="299"/>
      <c r="AG131" s="299"/>
      <c r="AH131" s="299"/>
      <c r="AI131" s="299"/>
      <c r="AJ131" s="299"/>
      <c r="AK131" s="299"/>
      <c r="AL131" s="299"/>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0" t="s">
        <v>182</v>
      </c>
      <c r="AD132" s="300"/>
      <c r="AE132" s="300"/>
      <c r="AF132" s="300"/>
      <c r="AG132" s="300"/>
      <c r="AH132" s="300"/>
      <c r="AI132" s="300"/>
      <c r="AJ132" s="300"/>
      <c r="AK132" s="300"/>
      <c r="AL132" s="300"/>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2023-09-07T19:16:28Z</dcterms:modified>
</cp:coreProperties>
</file>